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927_TA/"/>
    </mc:Choice>
  </mc:AlternateContent>
  <xr:revisionPtr revIDLastSave="0" documentId="13_ncr:1_{67B0054C-98D9-D644-8213-39E33698941C}" xr6:coauthVersionLast="45" xr6:coauthVersionMax="45" xr10:uidLastSave="{00000000-0000-0000-0000-000000000000}"/>
  <bookViews>
    <workbookView xWindow="0" yWindow="0" windowWidth="28800" windowHeight="18000" xr2:uid="{11AD29B5-17C2-8A42-88FE-3E65ABAAE0E9}"/>
  </bookViews>
  <sheets>
    <sheet name="Streptomycin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1" l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A21" i="1"/>
  <c r="A22" i="1" s="1"/>
  <c r="A23" i="1" s="1"/>
  <c r="A24" i="1" s="1"/>
  <c r="A25" i="1" s="1"/>
  <c r="A26" i="1" s="1"/>
  <c r="A27" i="1" s="1"/>
  <c r="A28" i="1" s="1"/>
  <c r="A29" i="1" s="1"/>
  <c r="F20" i="1"/>
  <c r="E20" i="1"/>
  <c r="A20" i="1"/>
  <c r="F19" i="1"/>
  <c r="E19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  <c r="E3" i="1"/>
</calcChain>
</file>

<file path=xl/sharedStrings.xml><?xml version="1.0" encoding="utf-8"?>
<sst xmlns="http://schemas.openxmlformats.org/spreadsheetml/2006/main" count="20" uniqueCount="12">
  <si>
    <t xml:space="preserve">Streptomycin 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</si>
  <si>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</si>
  <si>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</si>
  <si>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</si>
  <si>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</si>
  <si>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</si>
  <si>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</si>
  <si>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</si>
  <si>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</si>
  <si>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Streptomycin with ∆rpsu 1-∆ rpsu 3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</si>
  <si>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3.13 µg/mL</t>
    </r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</si>
  <si>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3.13 µg/mL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</si>
</sst>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0" fontId="0" fillId="0" borderId="0" xfId="0" applyAlignment="1">
      <alignment horizontal="center"/>
    </xf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 1-∆ rpsu 3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Streptomycin!$F$3:$F$14</c:f>
                <c:numCache>
                  <c:formatCode>General</c:formatCode>
                  <c:ptCount val="12"/>
                  <c:pt idx="0">
                    <c:v>5.7735026918962222E-4</c:v>
                  </c:pt>
                  <c:pt idx="1">
                    <c:v>0</c:v>
                  </c:pt>
                  <c:pt idx="2">
                    <c:v>5.7735026918962634E-4</c:v>
                  </c:pt>
                  <c:pt idx="3">
                    <c:v>9.9999999999999742E-4</c:v>
                  </c:pt>
                  <c:pt idx="4">
                    <c:v>1.1547005383792525E-3</c:v>
                  </c:pt>
                  <c:pt idx="5">
                    <c:v>1.1547005383792527E-3</c:v>
                  </c:pt>
                  <c:pt idx="6">
                    <c:v>3.0000000000000027E-3</c:v>
                  </c:pt>
                  <c:pt idx="7">
                    <c:v>3.0550504633038841E-3</c:v>
                  </c:pt>
                  <c:pt idx="8">
                    <c:v>2.0816659994661343E-3</c:v>
                  </c:pt>
                  <c:pt idx="9">
                    <c:v>3.2145502536643214E-3</c:v>
                  </c:pt>
                  <c:pt idx="10">
                    <c:v>1.5275252316519481E-3</c:v>
                  </c:pt>
                  <c:pt idx="11">
                    <c:v>5.0332229568471705E-3</c:v>
                  </c:pt>
                </c:numCache>
              </c:numRef>
            </c:plus>
            <c:minus>
              <c:numRef>
                <c:f>Streptomycin!$F$3:$F$14</c:f>
                <c:numCache>
                  <c:formatCode>General</c:formatCode>
                  <c:ptCount val="12"/>
                  <c:pt idx="0">
                    <c:v>5.7735026918962222E-4</c:v>
                  </c:pt>
                  <c:pt idx="1">
                    <c:v>0</c:v>
                  </c:pt>
                  <c:pt idx="2">
                    <c:v>5.7735026918962634E-4</c:v>
                  </c:pt>
                  <c:pt idx="3">
                    <c:v>9.9999999999999742E-4</c:v>
                  </c:pt>
                  <c:pt idx="4">
                    <c:v>1.1547005383792525E-3</c:v>
                  </c:pt>
                  <c:pt idx="5">
                    <c:v>1.1547005383792527E-3</c:v>
                  </c:pt>
                  <c:pt idx="6">
                    <c:v>3.0000000000000027E-3</c:v>
                  </c:pt>
                  <c:pt idx="7">
                    <c:v>3.0550504633038841E-3</c:v>
                  </c:pt>
                  <c:pt idx="8">
                    <c:v>2.0816659994661343E-3</c:v>
                  </c:pt>
                  <c:pt idx="9">
                    <c:v>3.2145502536643214E-3</c:v>
                  </c:pt>
                  <c:pt idx="10">
                    <c:v>1.5275252316519481E-3</c:v>
                  </c:pt>
                  <c:pt idx="11">
                    <c:v>5.0332229568471705E-3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Streptomycin!$E$3:$E$14</c:f>
              <c:numCache>
                <c:formatCode>0.000</c:formatCode>
                <c:ptCount val="12"/>
                <c:pt idx="0">
                  <c:v>5.8499999999999996E-2</c:v>
                </c:pt>
                <c:pt idx="1">
                  <c:v>5.8999999999999997E-2</c:v>
                </c:pt>
                <c:pt idx="2">
                  <c:v>5.9666666666666666E-2</c:v>
                </c:pt>
                <c:pt idx="3">
                  <c:v>5.8999999999999997E-2</c:v>
                </c:pt>
                <c:pt idx="4">
                  <c:v>6.0666666666666667E-2</c:v>
                </c:pt>
                <c:pt idx="5">
                  <c:v>7.6666666666666661E-2</c:v>
                </c:pt>
                <c:pt idx="6">
                  <c:v>0.17800000000000002</c:v>
                </c:pt>
                <c:pt idx="7">
                  <c:v>0.20300000000000001</c:v>
                </c:pt>
                <c:pt idx="8">
                  <c:v>0.20766666666666667</c:v>
                </c:pt>
                <c:pt idx="9">
                  <c:v>0.21249999999999999</c:v>
                </c:pt>
                <c:pt idx="10">
                  <c:v>0.21433333333333335</c:v>
                </c:pt>
                <c:pt idx="11">
                  <c:v>0.22566666666666668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FFA-054F-85AE-ECA0D4D62986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Streptomycin!$F$19:$F$30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0</c:v>
                  </c:pt>
                  <c:pt idx="4">
                    <c:v>5.7735026918962634E-4</c:v>
                  </c:pt>
                  <c:pt idx="5">
                    <c:v>2.6457513110645877E-3</c:v>
                  </c:pt>
                  <c:pt idx="6">
                    <c:v>5.2915026221291859E-3</c:v>
                  </c:pt>
                  <c:pt idx="7">
                    <c:v>8.6602540378443796E-3</c:v>
                  </c:pt>
                  <c:pt idx="8">
                    <c:v>9.4516312525052149E-3</c:v>
                  </c:pt>
                  <c:pt idx="9">
                    <c:v>7.3711147958319999E-3</c:v>
                  </c:pt>
                  <c:pt idx="10">
                    <c:v>7.5055534994651419E-3</c:v>
                  </c:pt>
                  <c:pt idx="11">
                    <c:v>9.073771725877474E-3</c:v>
                  </c:pt>
                </c:numCache>
              </c:numRef>
            </c:plus>
            <c:minus>
              <c:numRef>
                <c:f>Streptomycin!$F$19:$F$30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5.7735026918962634E-4</c:v>
                  </c:pt>
                  <c:pt idx="2">
                    <c:v>5.7735026918962634E-4</c:v>
                  </c:pt>
                  <c:pt idx="3">
                    <c:v>0</c:v>
                  </c:pt>
                  <c:pt idx="4">
                    <c:v>5.7735026918962634E-4</c:v>
                  </c:pt>
                  <c:pt idx="5">
                    <c:v>2.6457513110645877E-3</c:v>
                  </c:pt>
                  <c:pt idx="6">
                    <c:v>5.2915026221291859E-3</c:v>
                  </c:pt>
                  <c:pt idx="7">
                    <c:v>8.6602540378443796E-3</c:v>
                  </c:pt>
                  <c:pt idx="8">
                    <c:v>9.4516312525052149E-3</c:v>
                  </c:pt>
                  <c:pt idx="9">
                    <c:v>7.3711147958319999E-3</c:v>
                  </c:pt>
                  <c:pt idx="10">
                    <c:v>7.5055534994651419E-3</c:v>
                  </c:pt>
                  <c:pt idx="11">
                    <c:v>9.073771725877474E-3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Streptomycin!$A$19:$A$30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Streptomycin!$E$19:$E$30</c:f>
              <c:numCache>
                <c:formatCode>0.000</c:formatCode>
                <c:ptCount val="12"/>
                <c:pt idx="0">
                  <c:v>6.0333333333333329E-2</c:v>
                </c:pt>
                <c:pt idx="1">
                  <c:v>6.0499999999999998E-2</c:v>
                </c:pt>
                <c:pt idx="2">
                  <c:v>5.9666666666666666E-2</c:v>
                </c:pt>
                <c:pt idx="3">
                  <c:v>0.06</c:v>
                </c:pt>
                <c:pt idx="4">
                  <c:v>6.1666666666666668E-2</c:v>
                </c:pt>
                <c:pt idx="5">
                  <c:v>8.4000000000000005E-2</c:v>
                </c:pt>
                <c:pt idx="6">
                  <c:v>0.189</c:v>
                </c:pt>
                <c:pt idx="7">
                  <c:v>0.20800000000000005</c:v>
                </c:pt>
                <c:pt idx="8">
                  <c:v>0.20500000000000002</c:v>
                </c:pt>
                <c:pt idx="9">
                  <c:v>0.20966666666666667</c:v>
                </c:pt>
                <c:pt idx="10">
                  <c:v>0.20833333333333334</c:v>
                </c:pt>
                <c:pt idx="11">
                  <c:v>0.21166666666666667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FFA-054F-85AE-ECA0D4D629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38100</xdr:colOff>
      <xdr:row>4</xdr:row>
      <xdr:rowOff>139700</xdr:rowOff>
    </xdr:from>
    <xdr:to>
      <xdr:col>18</xdr:col>
      <xdr:colOff>190500</xdr:colOff>
      <xdr:row>21</xdr:row>
      <xdr:rowOff>44450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B1D0F65-4F16-9C48-B7C5-95E73C486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190925_TA/190925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eptomycin"/>
    </sheetNames>
    <sheetDataSet>
      <sheetData sheetId="0">
        <row r="3">
          <cell r="A3">
            <v>50</v>
          </cell>
          <cell r="E3">
            <v>0.06</v>
          </cell>
          <cell r="F3">
            <v>1.1547005383792525E-3</v>
          </cell>
        </row>
        <row r="4">
          <cell r="A4">
            <v>25</v>
          </cell>
          <cell r="E4">
            <v>6.0333333333333329E-2</v>
          </cell>
          <cell r="F4">
            <v>5.7735026918962634E-4</v>
          </cell>
        </row>
        <row r="5">
          <cell r="A5">
            <v>12.5</v>
          </cell>
          <cell r="E5">
            <v>6.0999999999999999E-2</v>
          </cell>
          <cell r="F5">
            <v>0</v>
          </cell>
        </row>
        <row r="6">
          <cell r="A6">
            <v>6.25</v>
          </cell>
          <cell r="E6">
            <v>6.0666666666666667E-2</v>
          </cell>
          <cell r="F6">
            <v>1.5275252316519479E-3</v>
          </cell>
        </row>
        <row r="7">
          <cell r="A7">
            <v>3.125</v>
          </cell>
          <cell r="E7">
            <v>6.3333333333333339E-2</v>
          </cell>
          <cell r="F7">
            <v>5.7735026918962634E-4</v>
          </cell>
        </row>
        <row r="8">
          <cell r="A8">
            <v>1.5625</v>
          </cell>
          <cell r="E8">
            <v>9.5999999999999988E-2</v>
          </cell>
          <cell r="F8">
            <v>8.6602540378443865E-3</v>
          </cell>
        </row>
        <row r="9">
          <cell r="A9">
            <v>0.78125</v>
          </cell>
          <cell r="E9">
            <v>0.15166666666666667</v>
          </cell>
          <cell r="F9">
            <v>4.7342722073549288E-2</v>
          </cell>
        </row>
        <row r="10">
          <cell r="A10">
            <v>0.390625</v>
          </cell>
          <cell r="E10">
            <v>0.186</v>
          </cell>
          <cell r="F10">
            <v>3.5118845842842493E-3</v>
          </cell>
        </row>
        <row r="11">
          <cell r="A11">
            <v>0.1953125</v>
          </cell>
          <cell r="E11">
            <v>0.19200000000000003</v>
          </cell>
          <cell r="F11">
            <v>1.0000000000000009E-3</v>
          </cell>
        </row>
        <row r="12">
          <cell r="A12">
            <v>9.765625E-2</v>
          </cell>
          <cell r="E12">
            <v>0.193</v>
          </cell>
          <cell r="F12">
            <v>2.3094010767585054E-3</v>
          </cell>
        </row>
        <row r="13">
          <cell r="A13">
            <v>4.8828125E-2</v>
          </cell>
          <cell r="E13">
            <v>0.19400000000000003</v>
          </cell>
          <cell r="F13">
            <v>4.5825756949558439E-3</v>
          </cell>
        </row>
        <row r="14">
          <cell r="A14">
            <v>0</v>
          </cell>
          <cell r="E14">
            <v>0.19200000000000003</v>
          </cell>
          <cell r="F14">
            <v>5.0000000000000044E-3</v>
          </cell>
        </row>
        <row r="19">
          <cell r="A19">
            <v>50</v>
          </cell>
          <cell r="E19">
            <v>6.133333333333333E-2</v>
          </cell>
          <cell r="F19">
            <v>1.5275252316519481E-3</v>
          </cell>
        </row>
        <row r="20">
          <cell r="A20">
            <v>25</v>
          </cell>
          <cell r="E20">
            <v>0.06</v>
          </cell>
          <cell r="F20">
            <v>1.1547005383792527E-3</v>
          </cell>
        </row>
        <row r="21">
          <cell r="A21">
            <v>12.5</v>
          </cell>
          <cell r="E21">
            <v>5.8999999999999997E-2</v>
          </cell>
          <cell r="F21">
            <v>9.9999999999999742E-4</v>
          </cell>
        </row>
        <row r="22">
          <cell r="A22">
            <v>6.25</v>
          </cell>
          <cell r="E22">
            <v>6.0666666666666667E-2</v>
          </cell>
          <cell r="F22">
            <v>5.7735026918962634E-4</v>
          </cell>
        </row>
        <row r="23">
          <cell r="A23">
            <v>3.125</v>
          </cell>
          <cell r="E23">
            <v>6.6666666666666666E-2</v>
          </cell>
          <cell r="F23">
            <v>5.7735026918962634E-4</v>
          </cell>
        </row>
        <row r="24">
          <cell r="A24">
            <v>1.5625</v>
          </cell>
          <cell r="E24">
            <v>0.13700000000000001</v>
          </cell>
          <cell r="F24">
            <v>5.1961524227066205E-3</v>
          </cell>
        </row>
        <row r="25">
          <cell r="A25">
            <v>0.78125</v>
          </cell>
          <cell r="E25">
            <v>0.19850000000000001</v>
          </cell>
          <cell r="F25">
            <v>2.0816659994661348E-3</v>
          </cell>
        </row>
        <row r="26">
          <cell r="A26">
            <v>0.390625</v>
          </cell>
          <cell r="E26">
            <v>0.21666666666666667</v>
          </cell>
          <cell r="F26">
            <v>3.0550504633038958E-3</v>
          </cell>
        </row>
        <row r="27">
          <cell r="A27">
            <v>0.1953125</v>
          </cell>
          <cell r="E27">
            <v>0.224</v>
          </cell>
          <cell r="F27">
            <v>8.3192547743172265E-2</v>
          </cell>
        </row>
        <row r="28">
          <cell r="A28">
            <v>9.765625E-2</v>
          </cell>
          <cell r="E28">
            <v>0.22766666666666668</v>
          </cell>
          <cell r="F28">
            <v>6.6583281184793832E-3</v>
          </cell>
        </row>
        <row r="29">
          <cell r="A29">
            <v>4.8828125E-2</v>
          </cell>
          <cell r="E29">
            <v>0.22799999999999998</v>
          </cell>
          <cell r="F29">
            <v>7.549834435270744E-3</v>
          </cell>
        </row>
        <row r="30">
          <cell r="A30">
            <v>0</v>
          </cell>
          <cell r="E30">
            <v>0.23199999999999998</v>
          </cell>
          <cell r="F30">
            <v>1.3076696830622016E-2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05B9F-6460-8B4B-AE11-32CF8626CC15}">
  <dimension ref="A1:L30"/>
  <sheetViews>
    <sheetView tabSelected="1" workbookViewId="0">
      <selection activeCell="N25" sqref="N25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1" t="s">
        <v>0</v>
      </c>
      <c r="B1" s="1"/>
      <c r="C1" s="2"/>
      <c r="D1" s="2"/>
      <c r="E1" s="2"/>
      <c r="F1" s="2"/>
      <c r="G1" s="2"/>
    </row>
    <row r="2" spans="1:12" ht="2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12" ht="21">
      <c r="A3" s="3">
        <v>50</v>
      </c>
      <c r="B3" s="4">
        <v>5.8999999999999997E-2</v>
      </c>
      <c r="C3" s="4">
        <v>5.8000000000000003E-2</v>
      </c>
      <c r="D3" s="4">
        <v>5.8000000000000003E-2</v>
      </c>
      <c r="E3" s="4">
        <f>AVERAGE(B3,D3)</f>
        <v>5.8499999999999996E-2</v>
      </c>
      <c r="F3" s="4">
        <f>STDEV(B3:D3)</f>
        <v>5.7735026918962222E-4</v>
      </c>
      <c r="G3" s="2">
        <v>5.8000000000000003E-2</v>
      </c>
      <c r="H3" s="4">
        <v>5.0000000000000001E-3</v>
      </c>
      <c r="I3" s="1" t="s">
        <v>10</v>
      </c>
      <c r="J3" s="5"/>
      <c r="K3" s="5"/>
      <c r="L3" s="5"/>
    </row>
    <row r="4" spans="1:12" ht="21">
      <c r="A4" s="6">
        <f>A3/2</f>
        <v>25</v>
      </c>
      <c r="B4" s="4">
        <v>5.8999999999999997E-2</v>
      </c>
      <c r="C4" s="4">
        <v>5.8999999999999997E-2</v>
      </c>
      <c r="D4" s="4">
        <v>5.8999999999999997E-2</v>
      </c>
      <c r="E4" s="4">
        <f t="shared" ref="E4:E14" si="0">AVERAGE(B4:D4)</f>
        <v>5.8999999999999997E-2</v>
      </c>
      <c r="F4" s="4">
        <f t="shared" ref="F4:F14" si="1">STDEV(B4:D4)</f>
        <v>0</v>
      </c>
      <c r="G4" s="2">
        <v>5.8000000000000003E-2</v>
      </c>
      <c r="H4" s="4">
        <v>5.0000000000000001E-3</v>
      </c>
      <c r="I4" s="5"/>
      <c r="J4" s="5"/>
      <c r="K4" s="5"/>
      <c r="L4" s="5"/>
    </row>
    <row r="5" spans="1:12" ht="21">
      <c r="A5" s="7">
        <f t="shared" ref="A5:A13" si="2">A4/2</f>
        <v>12.5</v>
      </c>
      <c r="B5" s="4">
        <v>5.8999999999999997E-2</v>
      </c>
      <c r="C5" s="4">
        <v>0.06</v>
      </c>
      <c r="D5" s="4">
        <v>0.06</v>
      </c>
      <c r="E5" s="4">
        <f t="shared" si="0"/>
        <v>5.9666666666666666E-2</v>
      </c>
      <c r="F5" s="4">
        <f t="shared" si="1"/>
        <v>5.7735026918962634E-4</v>
      </c>
      <c r="G5" s="2">
        <v>5.8999999999999997E-2</v>
      </c>
      <c r="H5" s="4">
        <v>5.0000000000000001E-3</v>
      </c>
    </row>
    <row r="6" spans="1:12" ht="21">
      <c r="A6" s="7">
        <f t="shared" si="2"/>
        <v>6.25</v>
      </c>
      <c r="B6" s="4">
        <v>5.8000000000000003E-2</v>
      </c>
      <c r="C6" s="4">
        <v>5.8999999999999997E-2</v>
      </c>
      <c r="D6" s="4">
        <v>0.06</v>
      </c>
      <c r="E6" s="4">
        <f t="shared" si="0"/>
        <v>5.8999999999999997E-2</v>
      </c>
      <c r="F6" s="4">
        <f t="shared" si="1"/>
        <v>9.9999999999999742E-4</v>
      </c>
      <c r="G6" s="2">
        <v>5.8999999999999997E-2</v>
      </c>
      <c r="H6" s="4">
        <v>5.0000000000000001E-3</v>
      </c>
    </row>
    <row r="7" spans="1:12" ht="21">
      <c r="A7" s="7">
        <f t="shared" si="2"/>
        <v>3.125</v>
      </c>
      <c r="B7" s="4">
        <v>0.06</v>
      </c>
      <c r="C7" s="4">
        <v>6.2E-2</v>
      </c>
      <c r="D7" s="4">
        <v>0.06</v>
      </c>
      <c r="E7" s="4">
        <f t="shared" si="0"/>
        <v>6.0666666666666667E-2</v>
      </c>
      <c r="F7" s="4">
        <f t="shared" si="1"/>
        <v>1.1547005383792525E-3</v>
      </c>
      <c r="G7" s="2">
        <v>5.8999999999999997E-2</v>
      </c>
      <c r="H7" s="4">
        <v>5.0000000000000001E-3</v>
      </c>
    </row>
    <row r="8" spans="1:12" ht="21">
      <c r="A8" s="7">
        <f t="shared" si="2"/>
        <v>1.5625</v>
      </c>
      <c r="B8" s="4">
        <v>7.5999999999999998E-2</v>
      </c>
      <c r="C8" s="4">
        <v>7.8E-2</v>
      </c>
      <c r="D8" s="4">
        <v>7.5999999999999998E-2</v>
      </c>
      <c r="E8" s="4">
        <f t="shared" si="0"/>
        <v>7.6666666666666661E-2</v>
      </c>
      <c r="F8" s="4">
        <f t="shared" si="1"/>
        <v>1.1547005383792527E-3</v>
      </c>
      <c r="G8" s="2">
        <v>0.06</v>
      </c>
      <c r="H8" s="4">
        <v>5.0000000000000001E-3</v>
      </c>
    </row>
    <row r="9" spans="1:12" ht="21">
      <c r="A9" s="7">
        <f t="shared" si="2"/>
        <v>0.78125</v>
      </c>
      <c r="B9" s="4">
        <v>0.17499999999999999</v>
      </c>
      <c r="C9" s="4">
        <v>0.17799999999999999</v>
      </c>
      <c r="D9" s="4">
        <v>0.18099999999999999</v>
      </c>
      <c r="E9" s="4">
        <f t="shared" si="0"/>
        <v>0.17800000000000002</v>
      </c>
      <c r="F9" s="4">
        <f t="shared" si="1"/>
        <v>3.0000000000000027E-3</v>
      </c>
      <c r="G9" s="2">
        <v>5.8999999999999997E-2</v>
      </c>
      <c r="H9" s="4">
        <v>5.0000000000000001E-3</v>
      </c>
    </row>
    <row r="10" spans="1:12" ht="21">
      <c r="A10" s="7">
        <f t="shared" si="2"/>
        <v>0.390625</v>
      </c>
      <c r="B10" s="4">
        <v>0.20200000000000001</v>
      </c>
      <c r="C10" s="4">
        <v>0.19800000000000001</v>
      </c>
      <c r="D10" s="4">
        <v>0.20399999999999999</v>
      </c>
      <c r="E10" s="4">
        <f>AVERAGE(B10,D10)</f>
        <v>0.20300000000000001</v>
      </c>
      <c r="F10" s="4">
        <f t="shared" si="1"/>
        <v>3.0550504633038841E-3</v>
      </c>
      <c r="G10" s="2">
        <v>5.8000000000000003E-2</v>
      </c>
      <c r="H10" s="4">
        <v>5.0000000000000001E-3</v>
      </c>
    </row>
    <row r="11" spans="1:12" ht="21">
      <c r="A11" s="8">
        <f t="shared" si="2"/>
        <v>0.1953125</v>
      </c>
      <c r="B11" s="4">
        <v>0.20599999999999999</v>
      </c>
      <c r="C11" s="4">
        <v>0.20699999999999999</v>
      </c>
      <c r="D11" s="4">
        <v>0.21</v>
      </c>
      <c r="E11" s="4">
        <f t="shared" si="0"/>
        <v>0.20766666666666667</v>
      </c>
      <c r="F11" s="4">
        <f t="shared" si="1"/>
        <v>2.0816659994661343E-3</v>
      </c>
      <c r="G11" s="2">
        <v>5.8000000000000003E-2</v>
      </c>
      <c r="H11" s="4">
        <v>5.0000000000000001E-3</v>
      </c>
    </row>
    <row r="12" spans="1:12" ht="21">
      <c r="A12" s="8">
        <f t="shared" si="2"/>
        <v>9.765625E-2</v>
      </c>
      <c r="B12" s="4">
        <v>0.20899999999999999</v>
      </c>
      <c r="C12" s="4">
        <v>0.21</v>
      </c>
      <c r="D12" s="4">
        <v>0.215</v>
      </c>
      <c r="E12" s="4">
        <f>AVERAGE(C12:D12)</f>
        <v>0.21249999999999999</v>
      </c>
      <c r="F12" s="4">
        <f t="shared" si="1"/>
        <v>3.2145502536643214E-3</v>
      </c>
      <c r="G12" s="2">
        <v>0.06</v>
      </c>
      <c r="H12" s="4">
        <v>5.0000000000000001E-3</v>
      </c>
    </row>
    <row r="13" spans="1:12" ht="21">
      <c r="A13" s="8">
        <f t="shared" si="2"/>
        <v>4.8828125E-2</v>
      </c>
      <c r="B13" s="4">
        <v>0.216</v>
      </c>
      <c r="C13" s="4">
        <v>0.21299999999999999</v>
      </c>
      <c r="D13" s="4">
        <v>0.214</v>
      </c>
      <c r="E13" s="4">
        <f t="shared" si="0"/>
        <v>0.21433333333333335</v>
      </c>
      <c r="F13" s="4">
        <f t="shared" si="1"/>
        <v>1.5275252316519481E-3</v>
      </c>
      <c r="G13" s="2">
        <v>0.06</v>
      </c>
      <c r="H13" s="4">
        <v>5.0000000000000001E-3</v>
      </c>
    </row>
    <row r="14" spans="1:12" ht="21">
      <c r="A14" s="8">
        <v>0</v>
      </c>
      <c r="B14" s="2">
        <v>0.23100000000000001</v>
      </c>
      <c r="C14" s="2">
        <v>0.22500000000000001</v>
      </c>
      <c r="D14" s="2">
        <v>0.221</v>
      </c>
      <c r="E14" s="4">
        <f t="shared" si="0"/>
        <v>0.22566666666666668</v>
      </c>
      <c r="F14" s="4">
        <f t="shared" si="1"/>
        <v>5.0332229568471705E-3</v>
      </c>
      <c r="G14" s="2">
        <v>0.06</v>
      </c>
      <c r="H14" s="4">
        <v>5.0000000000000001E-3</v>
      </c>
    </row>
    <row r="17" spans="1:12" ht="21">
      <c r="A17" s="1" t="s">
        <v>9</v>
      </c>
      <c r="B17" s="1"/>
      <c r="C17" s="2"/>
      <c r="D17" s="2"/>
      <c r="E17" s="2"/>
      <c r="F17" s="2"/>
      <c r="G17" s="2"/>
    </row>
    <row r="18" spans="1:12" ht="21">
      <c r="A18" s="2" t="s">
        <v>1</v>
      </c>
      <c r="B18" s="2" t="s">
        <v>2</v>
      </c>
      <c r="C18" s="2" t="s">
        <v>3</v>
      </c>
      <c r="D18" s="2" t="s">
        <v>4</v>
      </c>
      <c r="E18" s="2" t="s">
        <v>5</v>
      </c>
      <c r="F18" s="2" t="s">
        <v>6</v>
      </c>
      <c r="G18" s="2" t="s">
        <v>7</v>
      </c>
      <c r="H18" s="2" t="s">
        <v>8</v>
      </c>
    </row>
    <row r="19" spans="1:12" ht="21">
      <c r="A19" s="3">
        <v>50</v>
      </c>
      <c r="B19" s="4">
        <v>0.06</v>
      </c>
      <c r="C19" s="4">
        <v>0.06</v>
      </c>
      <c r="D19" s="4">
        <v>6.0999999999999999E-2</v>
      </c>
      <c r="E19" s="4">
        <f>AVERAGE(B19:D19)</f>
        <v>6.0333333333333329E-2</v>
      </c>
      <c r="F19" s="4">
        <f>STDEV(B19:D19)</f>
        <v>5.7735026918962634E-4</v>
      </c>
      <c r="G19" s="2">
        <v>5.8000000000000003E-2</v>
      </c>
      <c r="H19" s="4">
        <v>5.0000000000000001E-3</v>
      </c>
    </row>
    <row r="20" spans="1:12" ht="21">
      <c r="A20" s="6">
        <f>A19/2</f>
        <v>25</v>
      </c>
      <c r="B20" s="4">
        <v>0.06</v>
      </c>
      <c r="C20" s="4">
        <v>0.06</v>
      </c>
      <c r="D20" s="4">
        <v>6.0999999999999999E-2</v>
      </c>
      <c r="E20" s="4">
        <f>AVERAGE(C20:D20)</f>
        <v>6.0499999999999998E-2</v>
      </c>
      <c r="F20" s="4">
        <f t="shared" ref="F20:F30" si="3">STDEV(B20:D20)</f>
        <v>5.7735026918962634E-4</v>
      </c>
      <c r="G20" s="2">
        <v>5.8999999999999997E-2</v>
      </c>
      <c r="H20" s="4">
        <v>5.0000000000000001E-3</v>
      </c>
    </row>
    <row r="21" spans="1:12" ht="21">
      <c r="A21" s="7">
        <f t="shared" ref="A21:A29" si="4">A20/2</f>
        <v>12.5</v>
      </c>
      <c r="B21" s="4">
        <v>0.06</v>
      </c>
      <c r="C21" s="4">
        <v>0.06</v>
      </c>
      <c r="D21" s="4">
        <v>5.8999999999999997E-2</v>
      </c>
      <c r="E21" s="4">
        <f>AVERAGE(B21:D21)</f>
        <v>5.9666666666666666E-2</v>
      </c>
      <c r="F21" s="4">
        <f t="shared" si="3"/>
        <v>5.7735026918962634E-4</v>
      </c>
      <c r="G21" s="2">
        <v>5.8999999999999997E-2</v>
      </c>
      <c r="H21" s="4">
        <v>5.0000000000000001E-3</v>
      </c>
    </row>
    <row r="22" spans="1:12" ht="21">
      <c r="A22" s="7">
        <f t="shared" si="4"/>
        <v>6.25</v>
      </c>
      <c r="B22" s="4">
        <v>0.06</v>
      </c>
      <c r="C22" s="4">
        <v>0.06</v>
      </c>
      <c r="D22" s="4">
        <v>0.06</v>
      </c>
      <c r="E22" s="4">
        <f t="shared" ref="E22:E30" si="5">AVERAGE(B22:D22)</f>
        <v>0.06</v>
      </c>
      <c r="F22" s="4">
        <f t="shared" si="3"/>
        <v>0</v>
      </c>
      <c r="G22" s="2">
        <v>5.8999999999999997E-2</v>
      </c>
      <c r="H22" s="4">
        <v>5.0000000000000001E-3</v>
      </c>
    </row>
    <row r="23" spans="1:12" ht="21">
      <c r="A23" s="7">
        <f t="shared" si="4"/>
        <v>3.125</v>
      </c>
      <c r="B23" s="4">
        <v>6.2E-2</v>
      </c>
      <c r="C23" s="4">
        <v>6.0999999999999999E-2</v>
      </c>
      <c r="D23" s="4">
        <v>6.2E-2</v>
      </c>
      <c r="E23" s="4">
        <f>AVERAGE(B23:D23)</f>
        <v>6.1666666666666668E-2</v>
      </c>
      <c r="F23" s="4">
        <f t="shared" si="3"/>
        <v>5.7735026918962634E-4</v>
      </c>
      <c r="G23" s="2">
        <v>5.8999999999999997E-2</v>
      </c>
      <c r="H23" s="4">
        <v>5.0000000000000001E-3</v>
      </c>
    </row>
    <row r="24" spans="1:12" ht="21">
      <c r="A24" s="7">
        <f t="shared" si="4"/>
        <v>1.5625</v>
      </c>
      <c r="B24" s="4">
        <v>8.5999999999999993E-2</v>
      </c>
      <c r="C24" s="4">
        <v>8.1000000000000003E-2</v>
      </c>
      <c r="D24" s="4">
        <v>8.5000000000000006E-2</v>
      </c>
      <c r="E24" s="4">
        <f t="shared" si="5"/>
        <v>8.4000000000000005E-2</v>
      </c>
      <c r="F24" s="4">
        <f t="shared" si="3"/>
        <v>2.6457513110645877E-3</v>
      </c>
      <c r="G24" s="2">
        <v>5.8999999999999997E-2</v>
      </c>
      <c r="H24" s="4">
        <v>5.0000000000000001E-3</v>
      </c>
      <c r="I24" s="1" t="s">
        <v>11</v>
      </c>
      <c r="J24" s="5"/>
      <c r="K24" s="5"/>
      <c r="L24" s="5"/>
    </row>
    <row r="25" spans="1:12" ht="21">
      <c r="A25" s="7">
        <f t="shared" si="4"/>
        <v>0.78125</v>
      </c>
      <c r="B25" s="4">
        <v>0.19800000000000001</v>
      </c>
      <c r="C25" s="4">
        <v>0.19</v>
      </c>
      <c r="D25" s="4">
        <v>0.188</v>
      </c>
      <c r="E25" s="4">
        <f>AVERAGE(C25:D25)</f>
        <v>0.189</v>
      </c>
      <c r="F25" s="4">
        <f t="shared" si="3"/>
        <v>5.2915026221291859E-3</v>
      </c>
      <c r="G25" s="2">
        <v>6.0999999999999999E-2</v>
      </c>
      <c r="H25" s="4">
        <v>5.0000000000000001E-3</v>
      </c>
      <c r="I25" s="5"/>
      <c r="J25" s="5"/>
      <c r="K25" s="5"/>
      <c r="L25" s="5"/>
    </row>
    <row r="26" spans="1:12" ht="21">
      <c r="A26" s="7">
        <f t="shared" si="4"/>
        <v>0.390625</v>
      </c>
      <c r="B26" s="4">
        <v>0.218</v>
      </c>
      <c r="C26" s="4">
        <v>0.20300000000000001</v>
      </c>
      <c r="D26" s="4">
        <v>0.20300000000000001</v>
      </c>
      <c r="E26" s="4">
        <f t="shared" si="5"/>
        <v>0.20800000000000005</v>
      </c>
      <c r="F26" s="4">
        <f t="shared" si="3"/>
        <v>8.6602540378443796E-3</v>
      </c>
      <c r="G26" s="2">
        <v>5.8999999999999997E-2</v>
      </c>
      <c r="H26" s="4">
        <v>5.0000000000000001E-3</v>
      </c>
    </row>
    <row r="27" spans="1:12" ht="21">
      <c r="A27" s="8">
        <f t="shared" si="4"/>
        <v>0.1953125</v>
      </c>
      <c r="B27" s="4">
        <v>0.221</v>
      </c>
      <c r="C27" s="4">
        <v>0.20699999999999999</v>
      </c>
      <c r="D27" s="4">
        <v>0.20300000000000001</v>
      </c>
      <c r="E27" s="4">
        <f>AVERAGE(C27:D27)</f>
        <v>0.20500000000000002</v>
      </c>
      <c r="F27" s="4">
        <f t="shared" si="3"/>
        <v>9.4516312525052149E-3</v>
      </c>
      <c r="G27" s="2">
        <v>5.8000000000000003E-2</v>
      </c>
      <c r="H27" s="4">
        <v>5.0000000000000001E-3</v>
      </c>
    </row>
    <row r="28" spans="1:12" ht="21">
      <c r="A28" s="8">
        <f t="shared" si="4"/>
        <v>9.765625E-2</v>
      </c>
      <c r="B28" s="4">
        <v>0.218</v>
      </c>
      <c r="C28" s="4">
        <v>0.20699999999999999</v>
      </c>
      <c r="D28" s="4">
        <v>0.20399999999999999</v>
      </c>
      <c r="E28" s="4">
        <f t="shared" si="5"/>
        <v>0.20966666666666667</v>
      </c>
      <c r="F28" s="4">
        <f t="shared" si="3"/>
        <v>7.3711147958319999E-3</v>
      </c>
      <c r="G28" s="2">
        <v>5.8999999999999997E-2</v>
      </c>
      <c r="H28" s="4">
        <v>5.0000000000000001E-3</v>
      </c>
    </row>
    <row r="29" spans="1:12" ht="21">
      <c r="A29" s="8">
        <f t="shared" si="4"/>
        <v>4.8828125E-2</v>
      </c>
      <c r="B29" s="4">
        <v>0.217</v>
      </c>
      <c r="C29" s="4">
        <v>0.20399999999999999</v>
      </c>
      <c r="D29" s="4">
        <v>0.20399999999999999</v>
      </c>
      <c r="E29" s="4">
        <f t="shared" si="5"/>
        <v>0.20833333333333334</v>
      </c>
      <c r="F29" s="4">
        <f t="shared" si="3"/>
        <v>7.5055534994651419E-3</v>
      </c>
      <c r="G29" s="2">
        <v>5.8999999999999997E-2</v>
      </c>
      <c r="H29" s="4">
        <v>5.0000000000000001E-3</v>
      </c>
    </row>
    <row r="30" spans="1:12" ht="21">
      <c r="A30" s="8">
        <v>0</v>
      </c>
      <c r="B30" s="2">
        <v>0.222</v>
      </c>
      <c r="C30" s="2">
        <v>0.20799999999999999</v>
      </c>
      <c r="D30" s="2">
        <v>0.20499999999999999</v>
      </c>
      <c r="E30" s="4">
        <f t="shared" si="5"/>
        <v>0.21166666666666667</v>
      </c>
      <c r="F30" s="4">
        <f t="shared" si="3"/>
        <v>9.073771725877474E-3</v>
      </c>
      <c r="G30" s="2">
        <v>5.8999999999999997E-2</v>
      </c>
      <c r="H30" s="4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Streptomycin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2019-09-27T23:52:53Z</dcterms:created>
  <dcterms:modified xsi:type="dcterms:W3CDTF">2019-09-28T00:05:11Z</dcterms:modified>
</cp:coreProperties>
</file>